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20\009\300\D. DOKUMENTACE OBJEKTŮ A TECHNICKÝCH A TECHNOLOGICKÝCH ZAŘÍZENÍ\D.1.1 POZEMNÍ OBJEKTY\D.1.1.01 - Objekt pro PS\D.1.1.1 - ARCHITEKTONICKO STAVEBNÍ ŘEŠENÍ\nábytek\seznam\"/>
    </mc:Choice>
  </mc:AlternateContent>
  <bookViews>
    <workbookView xWindow="0" yWindow="0" windowWidth="28800" windowHeight="12045"/>
  </bookViews>
  <sheets>
    <sheet name="List1" sheetId="1" r:id="rId1"/>
  </sheets>
  <calcPr calcId="152511" iterateCount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E4" i="1" l="1"/>
  <c r="O4" i="1" l="1"/>
  <c r="Q4" i="1" s="1"/>
  <c r="U4" i="1" l="1"/>
  <c r="W4" i="1" s="1"/>
  <c r="R4" i="1"/>
  <c r="T4" i="1" s="1"/>
  <c r="L4" i="1"/>
  <c r="N4" i="1" s="1"/>
  <c r="I4" i="1"/>
  <c r="K4" i="1" s="1"/>
  <c r="F4" i="1"/>
  <c r="H4" i="1" s="1"/>
  <c r="B1" i="1" l="1"/>
  <c r="D1" i="1"/>
  <c r="F1" i="1" s="1"/>
</calcChain>
</file>

<file path=xl/sharedStrings.xml><?xml version="1.0" encoding="utf-8"?>
<sst xmlns="http://schemas.openxmlformats.org/spreadsheetml/2006/main" count="35" uniqueCount="16">
  <si>
    <t>dávkovač mýdla</t>
  </si>
  <si>
    <t>zásobník na papírové utěrky</t>
  </si>
  <si>
    <t>držák na toaletní papír nerez</t>
  </si>
  <si>
    <t>odpadkový koš kancelářský</t>
  </si>
  <si>
    <t>odpadkový koš krytý nerezový 5-7 l</t>
  </si>
  <si>
    <t>1.NP</t>
  </si>
  <si>
    <t>celkem</t>
  </si>
  <si>
    <t>2.NP</t>
  </si>
  <si>
    <t>zrcadlo</t>
  </si>
  <si>
    <t>štětka na čištění WC komplet</t>
  </si>
  <si>
    <t>ks</t>
  </si>
  <si>
    <t>kč/ks</t>
  </si>
  <si>
    <t>kč</t>
  </si>
  <si>
    <t>DPH 21%</t>
  </si>
  <si>
    <t>celkem s DPH</t>
  </si>
  <si>
    <t>PODLAŽÍ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</si>
</sst>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_K_č"/>
  </numFmts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9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i/>
      <sz val="8"/>
      <color theme="1"/>
      <name val="Times New Roman"/>
      <family val="1"/>
      <charset val="238"/>
    </font>
    <font>
      <i/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7" fillId="0" borderId="0" xfId="0" applyFont="1"/>
    <xf numFmtId="0" fontId="5" fillId="2" borderId="0" xfId="0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4" fillId="2" borderId="12" xfId="0" applyFont="1" applyFill="1" applyBorder="1" applyAlignment="1">
      <alignment horizontal="center" wrapText="1"/>
    </xf>
    <xf numFmtId="164" fontId="4" fillId="2" borderId="7" xfId="0" applyNumberFormat="1" applyFont="1" applyFill="1" applyBorder="1" applyAlignment="1">
      <alignment horizontal="center" wrapText="1"/>
    </xf>
    <xf numFmtId="0" fontId="3" fillId="0" borderId="1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4" fillId="3" borderId="6" xfId="0" applyFont="1" applyFill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0"/>
  <sheetViews>
    <sheetView tabSelected="1" view="pageLayout" topLeftCell="B1" zoomScaleNormal="100" workbookViewId="0">
      <selection activeCell="V4" sqref="V4"/>
    </sheetView>
  </sheetViews>
  <sheetFormatPr defaultRowHeight="15" x14ac:dyDescent="0.25"/>
  <cols>
    <col min="1" max="1" width="13.42578125" customWidth="1"/>
    <col min="2" max="2" width="18" customWidth="1"/>
    <col min="3" max="4" width="11.85546875" customWidth="1"/>
    <col min="5" max="5" width="13" customWidth="1"/>
    <col min="18" max="20" width="10.28515625" customWidth="1"/>
  </cols>
  <sheetData>
    <row r="1" spans="1:23" ht="28.5" customHeight="1" thickBot="1" x14ac:dyDescent="0.3">
      <c r="A1" s="7" t="s">
        <v>6</v>
      </c>
      <c r="B1" s="8">
        <f>E4+H4+K4+N4+Q4+T4+W4</f>
        <v>0</v>
      </c>
      <c r="C1" s="7" t="s">
        <v>13</v>
      </c>
      <c r="D1" s="8">
        <f>0.21*B1</f>
        <v>0</v>
      </c>
      <c r="E1" s="7" t="s">
        <v>14</v>
      </c>
      <c r="F1" s="8">
        <f>D1+B1</f>
        <v>0</v>
      </c>
    </row>
    <row r="2" spans="1:23" ht="15.75" customHeight="1" x14ac:dyDescent="0.25">
      <c r="A2" s="3"/>
      <c r="B2" s="11" t="s">
        <v>15</v>
      </c>
      <c r="C2" s="20" t="s">
        <v>4</v>
      </c>
      <c r="D2" s="21"/>
      <c r="E2" s="22"/>
      <c r="F2" s="20" t="s">
        <v>0</v>
      </c>
      <c r="G2" s="21"/>
      <c r="H2" s="22"/>
      <c r="I2" s="20" t="s">
        <v>1</v>
      </c>
      <c r="J2" s="21"/>
      <c r="K2" s="22"/>
      <c r="L2" s="20" t="s">
        <v>2</v>
      </c>
      <c r="M2" s="21"/>
      <c r="N2" s="22"/>
      <c r="O2" s="23" t="s">
        <v>9</v>
      </c>
      <c r="P2" s="26"/>
      <c r="Q2" s="27"/>
      <c r="R2" s="23" t="s">
        <v>3</v>
      </c>
      <c r="S2" s="26"/>
      <c r="T2" s="27"/>
      <c r="U2" s="23" t="s">
        <v>8</v>
      </c>
      <c r="V2" s="24"/>
      <c r="W2" s="25"/>
    </row>
    <row r="3" spans="1:23" s="6" customFormat="1" ht="11.25" x14ac:dyDescent="0.2">
      <c r="A3" s="9"/>
      <c r="B3" s="12"/>
      <c r="C3" s="13" t="s">
        <v>10</v>
      </c>
      <c r="D3" s="10" t="s">
        <v>11</v>
      </c>
      <c r="E3" s="14" t="s">
        <v>12</v>
      </c>
      <c r="F3" s="13" t="s">
        <v>10</v>
      </c>
      <c r="G3" s="10" t="s">
        <v>11</v>
      </c>
      <c r="H3" s="14" t="s">
        <v>12</v>
      </c>
      <c r="I3" s="13" t="s">
        <v>10</v>
      </c>
      <c r="J3" s="10" t="s">
        <v>11</v>
      </c>
      <c r="K3" s="14" t="s">
        <v>12</v>
      </c>
      <c r="L3" s="13" t="s">
        <v>10</v>
      </c>
      <c r="M3" s="10" t="s">
        <v>11</v>
      </c>
      <c r="N3" s="14" t="s">
        <v>12</v>
      </c>
      <c r="O3" s="13" t="s">
        <v>10</v>
      </c>
      <c r="P3" s="10" t="s">
        <v>11</v>
      </c>
      <c r="Q3" s="14" t="s">
        <v>12</v>
      </c>
      <c r="R3" s="13" t="s">
        <v>10</v>
      </c>
      <c r="S3" s="10" t="s">
        <v>11</v>
      </c>
      <c r="T3" s="14" t="s">
        <v>12</v>
      </c>
      <c r="U3" s="13" t="s">
        <v>10</v>
      </c>
      <c r="V3" s="10" t="s">
        <v>11</v>
      </c>
      <c r="W3" s="14" t="s">
        <v>12</v>
      </c>
    </row>
    <row r="4" spans="1:23" s="2" customFormat="1" ht="16.5" thickBot="1" x14ac:dyDescent="0.3">
      <c r="A4" s="18" t="s">
        <v>6</v>
      </c>
      <c r="B4" s="19"/>
      <c r="C4" s="15">
        <f>SUM(C5:C6)</f>
        <v>4</v>
      </c>
      <c r="D4" s="28"/>
      <c r="E4" s="16">
        <f>D4*C4</f>
        <v>0</v>
      </c>
      <c r="F4" s="15">
        <f>SUM(F5:F52)</f>
        <v>6</v>
      </c>
      <c r="G4" s="28"/>
      <c r="H4" s="16">
        <f>G4*F4</f>
        <v>0</v>
      </c>
      <c r="I4" s="15">
        <f>SUM(I5:I52)</f>
        <v>7</v>
      </c>
      <c r="J4" s="28"/>
      <c r="K4" s="16">
        <f>J4*I4</f>
        <v>0</v>
      </c>
      <c r="L4" s="15">
        <f>SUM(L5:L52)</f>
        <v>6</v>
      </c>
      <c r="M4" s="28"/>
      <c r="N4" s="16">
        <f>M4*L4</f>
        <v>0</v>
      </c>
      <c r="O4" s="15">
        <f t="shared" ref="O4" si="0">SUM(O5:O52)</f>
        <v>6</v>
      </c>
      <c r="P4" s="28"/>
      <c r="Q4" s="16">
        <f>P4*O4</f>
        <v>0</v>
      </c>
      <c r="R4" s="15">
        <f>SUM(R5:R52)</f>
        <v>24</v>
      </c>
      <c r="S4" s="28"/>
      <c r="T4" s="16">
        <f>S4*R4</f>
        <v>0</v>
      </c>
      <c r="U4" s="15">
        <f>SUM(U5:U52)</f>
        <v>3</v>
      </c>
      <c r="V4" s="28"/>
      <c r="W4" s="16">
        <f>V4*U4</f>
        <v>0</v>
      </c>
    </row>
    <row r="5" spans="1:23" s="1" customFormat="1" ht="15.75" customHeight="1" thickBot="1" x14ac:dyDescent="0.3">
      <c r="B5" s="17" t="s">
        <v>5</v>
      </c>
      <c r="C5" s="4">
        <v>2</v>
      </c>
      <c r="D5" s="4"/>
      <c r="E5" s="4"/>
      <c r="F5" s="4">
        <v>4</v>
      </c>
      <c r="G5" s="4"/>
      <c r="H5" s="4"/>
      <c r="I5" s="4">
        <v>4</v>
      </c>
      <c r="J5" s="4"/>
      <c r="K5" s="4"/>
      <c r="L5" s="4">
        <v>2</v>
      </c>
      <c r="M5" s="4"/>
      <c r="N5" s="4"/>
      <c r="O5" s="4">
        <v>2</v>
      </c>
      <c r="P5" s="4"/>
      <c r="Q5" s="4"/>
      <c r="R5" s="4">
        <v>4</v>
      </c>
      <c r="S5" s="4"/>
      <c r="T5" s="4"/>
      <c r="U5" s="4">
        <v>3</v>
      </c>
      <c r="V5" s="4"/>
      <c r="W5" s="5"/>
    </row>
    <row r="6" spans="1:23" s="1" customFormat="1" ht="15.75" customHeight="1" x14ac:dyDescent="0.25">
      <c r="B6" s="17" t="s">
        <v>7</v>
      </c>
      <c r="C6" s="4">
        <v>2</v>
      </c>
      <c r="D6" s="4"/>
      <c r="E6" s="4"/>
      <c r="F6" s="4">
        <v>2</v>
      </c>
      <c r="G6" s="4"/>
      <c r="H6" s="4"/>
      <c r="I6" s="4">
        <v>3</v>
      </c>
      <c r="J6" s="4"/>
      <c r="K6" s="4"/>
      <c r="L6" s="4">
        <v>4</v>
      </c>
      <c r="M6" s="4"/>
      <c r="N6" s="4"/>
      <c r="O6" s="4">
        <v>4</v>
      </c>
      <c r="P6" s="4"/>
      <c r="Q6" s="4"/>
      <c r="R6" s="4">
        <v>20</v>
      </c>
      <c r="S6" s="4"/>
      <c r="T6" s="4"/>
      <c r="U6" s="4"/>
      <c r="V6" s="4"/>
      <c r="W6" s="5"/>
    </row>
    <row r="7" spans="1:23" s="1" customFormat="1" ht="15.75" x14ac:dyDescent="0.25"/>
    <row r="8" spans="1:23" s="1" customFormat="1" ht="15.75" x14ac:dyDescent="0.25"/>
    <row r="9" spans="1:23" s="1" customFormat="1" ht="15.75" x14ac:dyDescent="0.25"/>
    <row r="10" spans="1:23" s="1" customFormat="1" ht="15.75" x14ac:dyDescent="0.25"/>
    <row r="11" spans="1:23" s="1" customFormat="1" ht="15.75" x14ac:dyDescent="0.25"/>
    <row r="12" spans="1:23" s="1" customFormat="1" ht="15.75" x14ac:dyDescent="0.25"/>
    <row r="13" spans="1:23" s="1" customFormat="1" ht="15.75" x14ac:dyDescent="0.25"/>
    <row r="14" spans="1:23" s="1" customFormat="1" ht="15.75" x14ac:dyDescent="0.25"/>
    <row r="15" spans="1:23" s="1" customFormat="1" ht="15.75" x14ac:dyDescent="0.25"/>
    <row r="16" spans="1:23" s="1" customFormat="1" ht="15.75" x14ac:dyDescent="0.25"/>
    <row r="17" s="1" customFormat="1" ht="15.75" x14ac:dyDescent="0.25"/>
    <row r="18" s="1" customFormat="1" ht="15.75" x14ac:dyDescent="0.25"/>
    <row r="19" s="1" customFormat="1" ht="15.75" x14ac:dyDescent="0.25"/>
    <row r="20" s="1" customFormat="1" ht="15.75" x14ac:dyDescent="0.25"/>
    <row r="21" s="1" customFormat="1" ht="15.75" x14ac:dyDescent="0.25"/>
    <row r="22" s="1" customFormat="1" ht="15.75" x14ac:dyDescent="0.25"/>
    <row r="23" s="1" customFormat="1" ht="15.75" x14ac:dyDescent="0.25"/>
    <row r="24" s="1" customFormat="1" ht="15.75" x14ac:dyDescent="0.25"/>
    <row r="25" s="1" customFormat="1" ht="15.75" x14ac:dyDescent="0.25"/>
    <row r="26" s="1" customFormat="1" ht="15.75" x14ac:dyDescent="0.25"/>
    <row r="27" s="1" customFormat="1" ht="15.75" x14ac:dyDescent="0.25"/>
    <row r="28" s="1" customFormat="1" ht="15.75" x14ac:dyDescent="0.25"/>
    <row r="29" s="1" customFormat="1" ht="15.75" x14ac:dyDescent="0.25"/>
    <row r="30" s="1" customFormat="1" ht="15.75" x14ac:dyDescent="0.25"/>
    <row r="31" s="1" customFormat="1" ht="15.75" x14ac:dyDescent="0.25"/>
    <row r="32" s="1" customFormat="1" ht="15.75" x14ac:dyDescent="0.25"/>
    <row r="33" s="1" customFormat="1" ht="15.75" x14ac:dyDescent="0.25"/>
    <row r="34" s="1" customFormat="1" ht="15.75" x14ac:dyDescent="0.25"/>
    <row r="35" s="1" customFormat="1" ht="15.75" x14ac:dyDescent="0.25"/>
    <row r="36" s="1" customFormat="1" ht="15.75" x14ac:dyDescent="0.25"/>
    <row r="37" s="1" customFormat="1" ht="15.75" x14ac:dyDescent="0.25"/>
    <row r="38" s="1" customFormat="1" ht="15.75" x14ac:dyDescent="0.25"/>
    <row r="39" s="1" customFormat="1" ht="15.75" x14ac:dyDescent="0.25"/>
    <row r="40" s="1" customFormat="1" ht="15.75" x14ac:dyDescent="0.25"/>
    <row r="41" s="1" customFormat="1" ht="15.75" x14ac:dyDescent="0.25"/>
    <row r="42" s="1" customFormat="1" ht="15.75" x14ac:dyDescent="0.25"/>
    <row r="43" s="1" customFormat="1" ht="15.75" x14ac:dyDescent="0.25"/>
    <row r="44" s="1" customFormat="1" ht="15.75" x14ac:dyDescent="0.25"/>
    <row r="45" s="1" customFormat="1" ht="15.75" x14ac:dyDescent="0.25"/>
    <row r="46" s="1" customFormat="1" ht="15.75" x14ac:dyDescent="0.25"/>
    <row r="47" s="1" customFormat="1" ht="15.75" x14ac:dyDescent="0.25"/>
    <row r="48" s="1" customFormat="1" ht="15.75" x14ac:dyDescent="0.25"/>
    <row r="49" s="1" customFormat="1" ht="15.75" x14ac:dyDescent="0.25"/>
    <row r="50" s="1" customFormat="1" ht="15.75" x14ac:dyDescent="0.25"/>
    <row r="51" s="1" customFormat="1" ht="15.75" x14ac:dyDescent="0.25"/>
    <row r="52" s="1" customFormat="1" ht="15.75" x14ac:dyDescent="0.25"/>
    <row r="53" s="1" customFormat="1" ht="15.75" x14ac:dyDescent="0.25"/>
    <row r="54" s="1" customFormat="1" ht="15.75" x14ac:dyDescent="0.25"/>
    <row r="55" s="1" customFormat="1" ht="15.75" x14ac:dyDescent="0.25"/>
    <row r="56" s="1" customFormat="1" ht="15.75" x14ac:dyDescent="0.25"/>
    <row r="57" s="1" customFormat="1" ht="15.75" x14ac:dyDescent="0.25"/>
    <row r="58" s="1" customFormat="1" ht="15.75" x14ac:dyDescent="0.25"/>
    <row r="59" s="1" customFormat="1" ht="15.75" x14ac:dyDescent="0.25"/>
    <row r="60" s="1" customFormat="1" ht="15.75" x14ac:dyDescent="0.25"/>
    <row r="61" s="1" customFormat="1" ht="15.75" x14ac:dyDescent="0.25"/>
    <row r="62" s="1" customFormat="1" ht="15.75" x14ac:dyDescent="0.25"/>
    <row r="63" s="1" customFormat="1" ht="15.75" x14ac:dyDescent="0.25"/>
    <row r="64" s="1" customFormat="1" ht="15.75" x14ac:dyDescent="0.25"/>
    <row r="65" s="1" customFormat="1" ht="15.75" x14ac:dyDescent="0.25"/>
    <row r="66" s="1" customFormat="1" ht="15.75" x14ac:dyDescent="0.25"/>
    <row r="67" s="1" customFormat="1" ht="15.75" x14ac:dyDescent="0.25"/>
    <row r="68" s="1" customFormat="1" ht="15.75" x14ac:dyDescent="0.25"/>
    <row r="69" s="1" customFormat="1" ht="15.75" x14ac:dyDescent="0.25"/>
    <row r="70" s="1" customFormat="1" ht="15.75" x14ac:dyDescent="0.25"/>
    <row r="71" s="1" customFormat="1" ht="15.75" x14ac:dyDescent="0.25"/>
    <row r="72" s="1" customFormat="1" ht="15.75" x14ac:dyDescent="0.25"/>
    <row r="73" s="1" customFormat="1" ht="15.75" x14ac:dyDescent="0.25"/>
    <row r="74" s="1" customFormat="1" ht="15.75" x14ac:dyDescent="0.25"/>
    <row r="75" s="1" customFormat="1" ht="15.75" x14ac:dyDescent="0.25"/>
    <row r="76" s="1" customFormat="1" ht="15.75" x14ac:dyDescent="0.25"/>
    <row r="77" s="1" customFormat="1" ht="15.75" x14ac:dyDescent="0.25"/>
    <row r="78" s="1" customFormat="1" ht="15.75" x14ac:dyDescent="0.25"/>
    <row r="79" s="1" customFormat="1" ht="15.75" x14ac:dyDescent="0.25"/>
    <row r="80" s="1" customFormat="1" ht="15.75" x14ac:dyDescent="0.25"/>
  </sheetData>
  <mergeCells count="8">
    <mergeCell ref="A4:B4"/>
    <mergeCell ref="C2:E2"/>
    <mergeCell ref="U2:W2"/>
    <mergeCell ref="O2:Q2"/>
    <mergeCell ref="R2:T2"/>
    <mergeCell ref="F2:H2"/>
    <mergeCell ref="I2:K2"/>
    <mergeCell ref="L2:N2"/>
  </mergeCells>
  <pageMargins left="0.70866141732283472" right="0.70866141732283472" top="0.78740157480314965" bottom="0.78740157480314965" header="0.31496062992125984" footer="0.31496062992125984"/>
  <pageSetup paperSize="9" scale="37" orientation="portrait" r:id="rId1"/>
  <headerFooter>
    <oddHeader>&amp;C&amp;"Times New Roman,Tučné"&amp;14STAVEBNÍ ÚPRAVY OBJEKTU PRO PEČOVATELSKOU SLUŽBU NEŠTĚMICKÁ 795/37 - DROBNÉ VYBAVENÍ</oddHeader>
    <oddFooter>&amp;L&amp;Z&amp;F&amp;R&amp;D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Gottlieb</dc:creator>
  <cp:lastModifiedBy>CHEMTEC</cp:lastModifiedBy>
  <cp:lastPrinted>2016-05-20T08:45:04Z</cp:lastPrinted>
  <dcterms:created xsi:type="dcterms:W3CDTF">2016-05-20T06:57:48Z</dcterms:created>
  <dcterms:modified xsi:type="dcterms:W3CDTF">2018-03-21T11:24:02Z</dcterms:modified>
</cp:coreProperties>
</file>